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kesklio\OneDrive - Kaunas University of Technology\Documents\Pirkimai2025\preliminari\2025_preliminari\Preliminari_darbai_II,IV\"/>
    </mc:Choice>
  </mc:AlternateContent>
  <xr:revisionPtr revIDLastSave="52" documentId="8_{48563576-BEB8-45EC-9217-F3BD8CBF3EA3}" xr6:coauthVersionLast="36" xr6:coauthVersionMax="47" xr10:uidLastSave="{E781B253-5556-41B3-9102-5620543E3FD9}"/>
  <bookViews>
    <workbookView xWindow="-25905" yWindow="-1305" windowWidth="26010" windowHeight="20985" xr2:uid="{46235EC2-8861-4F7A-9C42-7F10A7AC5734}"/>
  </bookViews>
  <sheets>
    <sheet name="Lapas1" sheetId="1" r:id="rId1"/>
  </sheets>
  <definedNames>
    <definedName name="_xlnm.Print_Titles" localSheetId="0">Lapas1!$13:$14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" i="1" l="1"/>
  <c r="J12" i="1"/>
  <c r="J74" i="1"/>
  <c r="J73" i="1"/>
  <c r="J72" i="1"/>
  <c r="H72" i="1"/>
  <c r="G72" i="1"/>
  <c r="F72" i="1"/>
  <c r="J71" i="1"/>
  <c r="H71" i="1"/>
  <c r="G71" i="1"/>
  <c r="F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8" i="1"/>
  <c r="H48" i="1"/>
  <c r="G48" i="1"/>
  <c r="F48" i="1"/>
  <c r="J47" i="1"/>
  <c r="J46" i="1"/>
  <c r="J45" i="1"/>
  <c r="J44" i="1"/>
  <c r="J42" i="1"/>
  <c r="H42" i="1"/>
  <c r="G42" i="1"/>
  <c r="F42" i="1"/>
  <c r="J41" i="1"/>
  <c r="J40" i="1"/>
  <c r="J39" i="1"/>
  <c r="J38" i="1"/>
  <c r="J36" i="1"/>
  <c r="H36" i="1"/>
  <c r="G36" i="1"/>
  <c r="F36" i="1"/>
  <c r="J35" i="1"/>
  <c r="J34" i="1"/>
  <c r="J33" i="1"/>
  <c r="J32" i="1"/>
  <c r="J31" i="1"/>
  <c r="J30" i="1"/>
  <c r="J29" i="1"/>
  <c r="J28" i="1"/>
  <c r="J27" i="1"/>
  <c r="J26" i="1"/>
  <c r="J25" i="1"/>
  <c r="J23" i="1"/>
  <c r="H23" i="1"/>
  <c r="G23" i="1"/>
  <c r="F23" i="1"/>
  <c r="J22" i="1"/>
  <c r="J21" i="1"/>
  <c r="J20" i="1"/>
  <c r="J19" i="1"/>
  <c r="J18" i="1"/>
  <c r="J17" i="1"/>
  <c r="J16" i="1"/>
  <c r="J78" i="1" l="1"/>
  <c r="J79" i="1" s="1"/>
</calcChain>
</file>

<file path=xl/sharedStrings.xml><?xml version="1.0" encoding="utf-8"?>
<sst xmlns="http://schemas.openxmlformats.org/spreadsheetml/2006/main" count="180" uniqueCount="142">
  <si>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</si>
  <si>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</si>
  <si>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</si>
  <si>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</si>
  <si>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</si>
  <si>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</si>
  <si>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</si>
  <si>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</si>
  <si>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</si>
  <si>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Tiesioginės išlaidos su prisk.</t>
  </si>
  <si>
    <t>Darbas</t>
  </si>
  <si>
    <t>Medžiagos, įrenginiai</t>
  </si>
  <si>
    <t>Mechanizmai</t>
  </si>
  <si>
    <t>Vieneto kaina</t>
  </si>
  <si>
    <t>Iš viso</t>
  </si>
  <si>
    <t>Sudaryta pagal 2024.10 kainas</t>
  </si>
  <si>
    <t>Elektros instaliacija ir apšvietimas</t>
  </si>
  <si>
    <t>R21-31</t>
  </si>
  <si>
    <t>Luminescencinių iki dviejų lempų šviestuvų demontavimas</t>
  </si>
  <si>
    <t>100 vnt.</t>
  </si>
  <si>
    <t>R21-34</t>
  </si>
  <si>
    <t>Jungiklių, perjungiklių, rozečių demontavimas</t>
  </si>
  <si>
    <t>N21-23</t>
  </si>
  <si>
    <t>Kabelio tiesimas vamzdžiuose, blokuose, laidadėžėse, kai kabelio masė iki 1 kg</t>
  </si>
  <si>
    <t>100 m</t>
  </si>
  <si>
    <t>N21-227</t>
  </si>
  <si>
    <t>Iki 2 lempų, liuminescencinių šviestuvų montavimas, tvirtinant smeigėmis</t>
  </si>
  <si>
    <t>R61P-2702-1 (S9=1,17)</t>
  </si>
  <si>
    <t>Lizdų paskirstymo dėžutėms, jungikliams gręžimas žiediniais grąžtais, mūro sienose</t>
  </si>
  <si>
    <t>N21-198</t>
  </si>
  <si>
    <t>Jungiklio montavimas, kai instaliacija paslėptoji</t>
  </si>
  <si>
    <t>N21-205</t>
  </si>
  <si>
    <t>Rozečių montavimas, kai instaliacija paslėptoji</t>
  </si>
  <si>
    <t>Iš viso už skyrių Elektros instaliacija ir apšvietimas</t>
  </si>
  <si>
    <t>Vandentiekio ir nuotekų tinklai</t>
  </si>
  <si>
    <t>R19-49</t>
  </si>
  <si>
    <t>Praustuvų arba kriauklių nuėmimas</t>
  </si>
  <si>
    <t>vnt.</t>
  </si>
  <si>
    <t>R19-15</t>
  </si>
  <si>
    <t>Vandens maišytuvų nuėmimas</t>
  </si>
  <si>
    <t>R19-50</t>
  </si>
  <si>
    <t>Klozeto puodų arba pisuarų nuėmimas</t>
  </si>
  <si>
    <t>R19-54</t>
  </si>
  <si>
    <t>Klozeto bakelio nuėmimas</t>
  </si>
  <si>
    <t>N16P-1004-1</t>
  </si>
  <si>
    <t>Praustuvų be vandens maišytuvų montavimas, tvirtinamų prie sienų</t>
  </si>
  <si>
    <t>N17-18</t>
  </si>
  <si>
    <t>Įvairių rūšių ir tipų vandens maišytuvų montavimas</t>
  </si>
  <si>
    <t>N17-25</t>
  </si>
  <si>
    <t>Klozeto su nuplovimo čiaupu montavimas, gręžiant grindyse skyles</t>
  </si>
  <si>
    <t>kompl.</t>
  </si>
  <si>
    <t>N16-111 (S9=1,0255)</t>
  </si>
  <si>
    <t>Vid.vandent.vamzd.tiesimas iš pl.cink.vamzdžių, kurių d 15-25 mm</t>
  </si>
  <si>
    <t>m</t>
  </si>
  <si>
    <t>C1-981-2</t>
  </si>
  <si>
    <t>Cinkuoti vand.-dujotiek. vamzdžiai 20 (26.9) x2.9</t>
  </si>
  <si>
    <t>N16P-1101-1</t>
  </si>
  <si>
    <t>Vidaus nuotekų plastikinių skirstomųjų vamzdynų ir stovų vamzdžių montavimas (m vamzdyno), kai nominalusis vidinis skersmuo, mm iki 50</t>
  </si>
  <si>
    <t>C1-1030-20</t>
  </si>
  <si>
    <t>PVC vamzdžiai su movomis 50x3.0x1000, su gum. tarpin. (vid.nuotek.Optima)</t>
  </si>
  <si>
    <t>Iš viso už skyrių Vandentiekio ir nuotekų tinklai</t>
  </si>
  <si>
    <t>Šildymas, vėdinimas</t>
  </si>
  <si>
    <t>R17-96</t>
  </si>
  <si>
    <t>Radiatorių išmontavimas, kai jų masė iki 80 kg</t>
  </si>
  <si>
    <t>N18-54-1</t>
  </si>
  <si>
    <t>Plieninių šildymo radiatorių montavimas, tvirtinant kronšteinus medsraigčiais</t>
  </si>
  <si>
    <t>kW</t>
  </si>
  <si>
    <t>R18-1</t>
  </si>
  <si>
    <t>Žaliuzi reguliuojamų grotelių keitimas</t>
  </si>
  <si>
    <t>N20P-0501-1</t>
  </si>
  <si>
    <t>Kanalinių ventiliatorių montavimas apvaliuose ortakiuose, kai ventiliatoriaus našumas, m3/val.iki 500</t>
  </si>
  <si>
    <t>Iš viso už skyrių Šildymas, vėdinimas</t>
  </si>
  <si>
    <t>Silpnos srovės</t>
  </si>
  <si>
    <t>C1-3000</t>
  </si>
  <si>
    <t>Signalizacijos prietaisai</t>
  </si>
  <si>
    <t>N50-326</t>
  </si>
  <si>
    <t>Aliarmo sirenos, blykstės montavimas išorėje</t>
  </si>
  <si>
    <t>C1-3855-110</t>
  </si>
  <si>
    <t>Sirena LD-93 110 dB/1m</t>
  </si>
  <si>
    <t>N50-340</t>
  </si>
  <si>
    <t>Lauko videokameros montavimas, tvirtinant prie sienos</t>
  </si>
  <si>
    <t>Iš viso už skyrių Silpnos srovės</t>
  </si>
  <si>
    <t>Tvarkybos darbai</t>
  </si>
  <si>
    <t>A5-32-1</t>
  </si>
  <si>
    <t>Durų varčios nuėmimas</t>
  </si>
  <si>
    <t>A5-33-1</t>
  </si>
  <si>
    <t>Lango rėmo nuėmimas</t>
  </si>
  <si>
    <t>A5-34-1</t>
  </si>
  <si>
    <t>Įstiklinto lango rėmo nuėmimas</t>
  </si>
  <si>
    <t>A5-35-1</t>
  </si>
  <si>
    <t>Staktų iš pertvarų išėmimas</t>
  </si>
  <si>
    <t>A5-98-1</t>
  </si>
  <si>
    <t>Grindjuosčių nuėmimas</t>
  </si>
  <si>
    <t>A5-100-1</t>
  </si>
  <si>
    <t>Medjuosčių atkūrimas</t>
  </si>
  <si>
    <t>A5-180-1</t>
  </si>
  <si>
    <t>Staktų sustatymas į angas mūro sienose</t>
  </si>
  <si>
    <t>A5-192-1</t>
  </si>
  <si>
    <t>Durų vidutinio sudėtingumo restauravimas</t>
  </si>
  <si>
    <t>A5-191-1</t>
  </si>
  <si>
    <t>Durų sudėtingas restauravimas</t>
  </si>
  <si>
    <t>A5-257-1</t>
  </si>
  <si>
    <t>Stiklinamų vienvėrių vidinių durų varčios atkūrimas</t>
  </si>
  <si>
    <t>m2</t>
  </si>
  <si>
    <t>A5-297-1</t>
  </si>
  <si>
    <t>Orlaidžių atkūrimas ir įstatymas</t>
  </si>
  <si>
    <t>A5-319-1</t>
  </si>
  <si>
    <t>Vidutinio sudėtingumo apvadų pakeitimas</t>
  </si>
  <si>
    <t>A5-326-1</t>
  </si>
  <si>
    <t>Palangių lentų pakeitimas</t>
  </si>
  <si>
    <t>A8-12</t>
  </si>
  <si>
    <t>Angokraščių mūrinių paviršių tinko restauravimas arba atkūrimas</t>
  </si>
  <si>
    <t>A8-41</t>
  </si>
  <si>
    <t>Fasadų lygaus tinko restauravimas, atkūrimas kalkių-cemento (arba kalkių) skiediniu</t>
  </si>
  <si>
    <t>A8-66</t>
  </si>
  <si>
    <t>Sienų ir lubų tinko pertrynimas</t>
  </si>
  <si>
    <t>A15-164</t>
  </si>
  <si>
    <t>Seno, daug kartų lakuoto, apleisto ir sunkiai valomo parketo šlifavimas</t>
  </si>
  <si>
    <t>A22-44-1</t>
  </si>
  <si>
    <t>Durims pakabinti detalių, aptaisytų žalvariu, komplekto pagaminimas, kai plokštelių ilgis 30 cm, korpuso - 8.5cm</t>
  </si>
  <si>
    <t>komplektas</t>
  </si>
  <si>
    <t>A22-150-1</t>
  </si>
  <si>
    <t>Apyraktės pritvirtinimas</t>
  </si>
  <si>
    <t>A22-162-1</t>
  </si>
  <si>
    <t>Vyrių, aptaisytų žalvariu, pritvirtinimas prie durų</t>
  </si>
  <si>
    <t>pora</t>
  </si>
  <si>
    <t>A22-163-1</t>
  </si>
  <si>
    <t>Vyrių, aptaisytų žalvariu, pritvirtinimas prie langų rėmų</t>
  </si>
  <si>
    <t>Iš viso už skyrių Tvarkybos darbai</t>
  </si>
  <si>
    <t>Iš viso #1</t>
  </si>
  <si>
    <t>PVM</t>
  </si>
  <si>
    <t xml:space="preserve">Iš viso su PVM: </t>
  </si>
  <si>
    <t>KTU</t>
  </si>
  <si>
    <t>Preliminari sutartis 2025</t>
  </si>
  <si>
    <t xml:space="preserve">L o k a l i n ė  s ą m a t a N r. </t>
  </si>
  <si>
    <t>Pirkimo sąlygų 6.2.1 priedas</t>
  </si>
  <si>
    <t>Kainos išskaidymo lentelė</t>
  </si>
  <si>
    <t>Rangovo taikomas koeficientas</t>
  </si>
  <si>
    <t>Darbų kaina  be PVM pritaikius koeficientą</t>
  </si>
  <si>
    <t>PVM  21,00%</t>
  </si>
  <si>
    <t>Darbų kaina  su PVM pritaikius koeficientą</t>
  </si>
  <si>
    <t>Kultūros paveldo objektuose  2025 (I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</si>
</sst>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.00"/>
    <numFmt numFmtId="165" formatCode="_-* #,##0.00\ [$€-427]_-;\-* #,##0.00\ [$€-427]_-;_-* &quot;-&quot;??\ [$€-427]_-;_-@_-"/>
  </numFmts>
  <fonts count="10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9.75"/>
      <name val="Arial"/>
      <family val="2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b/>
      <sz val="8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5" fillId="0" borderId="11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wrapText="1"/>
    </xf>
    <xf numFmtId="0" fontId="2" fillId="0" borderId="1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64" fontId="1" fillId="0" borderId="1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5" xfId="0" applyFont="1" applyBorder="1"/>
    <xf numFmtId="0" fontId="8" fillId="2" borderId="14" xfId="0" applyFont="1" applyFill="1" applyBorder="1"/>
    <xf numFmtId="165" fontId="9" fillId="0" borderId="14" xfId="0" applyNumberFormat="1" applyFont="1" applyBorder="1" applyAlignment="1">
      <alignment horizontal="right" vertical="top"/>
    </xf>
    <xf numFmtId="10" fontId="2" fillId="0" borderId="6" xfId="0" applyNumberFormat="1" applyFont="1" applyBorder="1"/>
    <xf numFmtId="0" fontId="7" fillId="0" borderId="11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2" fontId="6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4" fontId="1" fillId="0" borderId="0" xfId="0" applyNumberFormat="1" applyFont="1"/>
    <xf numFmtId="164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EFDE8-0865-4A13-9B72-AD878460989C}">
  <dimension ref="A1:J79"/>
  <sheetViews>
    <sheetView tabSelected="1" topLeftCell="A9" workbookViewId="0">
      <pane ySplit="6" topLeftCell="A67" activePane="bottomLeft" state="frozen"/>
      <selection activeCell="A9" sqref="A9"/>
      <selection pane="bottomLeft" activeCell="C72" sqref="C72"/>
    </sheetView>
  </sheetViews>
  <sheetFormatPr defaultColWidth="9.125" defaultRowHeight="12"/>
  <cols>
    <col min="1" max="1" width="7.75" style="1" customWidth="1"/>
    <col min="2" max="2" width="10.75" style="1" customWidth="1"/>
    <col min="3" max="3" width="35.75" style="1" customWidth="1"/>
    <col min="4" max="5" width="10.75" style="1" customWidth="1"/>
    <col min="6" max="9" width="10.75" style="2" customWidth="1"/>
    <col min="10" max="10" width="13.625" style="2" customWidth="1"/>
    <col min="11" max="16384" width="9.125" style="1"/>
  </cols>
  <sheetData>
    <row r="1" spans="1:10" ht="12.75">
      <c r="A1" s="6"/>
      <c r="B1" s="6"/>
      <c r="C1" s="6"/>
      <c r="D1" s="6"/>
      <c r="E1" s="6"/>
      <c r="F1" s="31" t="s">
        <v>135</v>
      </c>
      <c r="G1" s="31"/>
      <c r="H1" s="31"/>
      <c r="I1" s="31"/>
      <c r="J1" s="31"/>
    </row>
    <row r="2" spans="1:10" ht="12.75">
      <c r="F2" s="31" t="s">
        <v>136</v>
      </c>
      <c r="G2" s="31"/>
      <c r="H2" s="31"/>
      <c r="I2" s="31"/>
      <c r="J2" s="31"/>
    </row>
    <row r="6" spans="1:10" ht="18">
      <c r="D6" s="4" t="s">
        <v>134</v>
      </c>
    </row>
    <row r="7" spans="1:10">
      <c r="D7" s="3" t="s">
        <v>15</v>
      </c>
    </row>
    <row r="9" spans="1:10">
      <c r="A9" s="32" t="s">
        <v>0</v>
      </c>
      <c r="B9" s="32"/>
      <c r="C9" s="33" t="s">
        <v>132</v>
      </c>
      <c r="D9" s="33"/>
      <c r="E9" s="33"/>
      <c r="F9" s="34"/>
      <c r="G9" s="34"/>
      <c r="H9" s="34"/>
      <c r="I9" s="34"/>
      <c r="J9" s="34"/>
    </row>
    <row r="10" spans="1:10">
      <c r="A10" s="32" t="s">
        <v>1</v>
      </c>
      <c r="B10" s="32"/>
      <c r="C10" s="33" t="s">
        <v>133</v>
      </c>
      <c r="D10" s="33"/>
      <c r="E10" s="33"/>
      <c r="F10" s="34"/>
      <c r="G10" s="34"/>
      <c r="H10" s="34"/>
      <c r="I10" s="34"/>
      <c r="J10" s="34"/>
    </row>
    <row r="11" spans="1:10">
      <c r="A11" s="32" t="s">
        <v>2</v>
      </c>
      <c r="B11" s="32"/>
      <c r="C11" s="33" t="s">
        <v>141</v>
      </c>
      <c r="D11" s="33"/>
      <c r="E11" s="33"/>
      <c r="F11" s="34"/>
      <c r="G11" s="34"/>
      <c r="H11" s="34"/>
      <c r="I11" s="34"/>
      <c r="J11" s="34"/>
    </row>
    <row r="12" spans="1:10">
      <c r="A12" s="39"/>
      <c r="B12" s="39"/>
      <c r="I12" s="5" t="s">
        <v>3</v>
      </c>
      <c r="J12" s="5">
        <f>J74</f>
        <v>4125.75</v>
      </c>
    </row>
    <row r="13" spans="1:10">
      <c r="A13" s="41" t="s">
        <v>4</v>
      </c>
      <c r="B13" s="41" t="s">
        <v>5</v>
      </c>
      <c r="C13" s="41" t="s">
        <v>6</v>
      </c>
      <c r="D13" s="41" t="s">
        <v>7</v>
      </c>
      <c r="E13" s="43" t="s">
        <v>8</v>
      </c>
      <c r="F13" s="40" t="s">
        <v>9</v>
      </c>
      <c r="G13" s="40"/>
      <c r="H13" s="40"/>
      <c r="I13" s="35" t="s">
        <v>13</v>
      </c>
      <c r="J13" s="37" t="s">
        <v>14</v>
      </c>
    </row>
    <row r="14" spans="1:10" ht="22.5">
      <c r="A14" s="42"/>
      <c r="B14" s="42"/>
      <c r="C14" s="42"/>
      <c r="D14" s="42"/>
      <c r="E14" s="44"/>
      <c r="F14" s="8" t="s">
        <v>10</v>
      </c>
      <c r="G14" s="9" t="s">
        <v>11</v>
      </c>
      <c r="H14" s="10" t="s">
        <v>12</v>
      </c>
      <c r="I14" s="36"/>
      <c r="J14" s="38"/>
    </row>
    <row r="15" spans="1:10">
      <c r="C15" s="6" t="s">
        <v>16</v>
      </c>
      <c r="D15" s="6"/>
    </row>
    <row r="16" spans="1:10" ht="24">
      <c r="A16" s="14">
        <v>1</v>
      </c>
      <c r="B16" s="15" t="s">
        <v>17</v>
      </c>
      <c r="C16" s="20" t="s">
        <v>18</v>
      </c>
      <c r="D16" s="17" t="s">
        <v>19</v>
      </c>
      <c r="E16" s="16">
        <v>0.01</v>
      </c>
      <c r="F16" s="18">
        <v>2.37</v>
      </c>
      <c r="G16" s="18">
        <v>0</v>
      </c>
      <c r="H16" s="18">
        <v>0</v>
      </c>
      <c r="I16" s="18">
        <v>237.05</v>
      </c>
      <c r="J16" s="19">
        <f t="shared" ref="J16:J22" si="0">ROUND(E16*I16,2)</f>
        <v>2.37</v>
      </c>
    </row>
    <row r="17" spans="1:10">
      <c r="A17" s="14">
        <v>2</v>
      </c>
      <c r="B17" s="15" t="s">
        <v>20</v>
      </c>
      <c r="C17" s="20" t="s">
        <v>21</v>
      </c>
      <c r="D17" s="17" t="s">
        <v>19</v>
      </c>
      <c r="E17" s="16">
        <v>0.01</v>
      </c>
      <c r="F17" s="18">
        <v>0.91</v>
      </c>
      <c r="G17" s="18">
        <v>0</v>
      </c>
      <c r="H17" s="18">
        <v>0</v>
      </c>
      <c r="I17" s="18">
        <v>91.11</v>
      </c>
      <c r="J17" s="19">
        <f t="shared" si="0"/>
        <v>0.91</v>
      </c>
    </row>
    <row r="18" spans="1:10" ht="24">
      <c r="A18" s="14">
        <v>3</v>
      </c>
      <c r="B18" s="15" t="s">
        <v>22</v>
      </c>
      <c r="C18" s="20" t="s">
        <v>23</v>
      </c>
      <c r="D18" s="17" t="s">
        <v>24</v>
      </c>
      <c r="E18" s="16">
        <v>0.01</v>
      </c>
      <c r="F18" s="18">
        <v>2.52</v>
      </c>
      <c r="G18" s="18">
        <v>1.48</v>
      </c>
      <c r="H18" s="18">
        <v>0.23</v>
      </c>
      <c r="I18" s="18">
        <v>422.86</v>
      </c>
      <c r="J18" s="19">
        <f t="shared" si="0"/>
        <v>4.2300000000000004</v>
      </c>
    </row>
    <row r="19" spans="1:10" ht="24">
      <c r="A19" s="14">
        <v>4</v>
      </c>
      <c r="B19" s="15" t="s">
        <v>25</v>
      </c>
      <c r="C19" s="20" t="s">
        <v>26</v>
      </c>
      <c r="D19" s="17" t="s">
        <v>19</v>
      </c>
      <c r="E19" s="16">
        <v>0.01</v>
      </c>
      <c r="F19" s="18">
        <v>19.75</v>
      </c>
      <c r="G19" s="18">
        <v>51.56</v>
      </c>
      <c r="H19" s="18">
        <v>0</v>
      </c>
      <c r="I19" s="18">
        <v>7130.82</v>
      </c>
      <c r="J19" s="19">
        <f t="shared" si="0"/>
        <v>71.31</v>
      </c>
    </row>
    <row r="20" spans="1:10" ht="24">
      <c r="A20" s="14">
        <v>5</v>
      </c>
      <c r="B20" s="15" t="s">
        <v>27</v>
      </c>
      <c r="C20" s="20" t="s">
        <v>28</v>
      </c>
      <c r="D20" s="17" t="s">
        <v>19</v>
      </c>
      <c r="E20" s="16">
        <v>0.01</v>
      </c>
      <c r="F20" s="18">
        <v>1.42</v>
      </c>
      <c r="G20" s="18">
        <v>0</v>
      </c>
      <c r="H20" s="18">
        <v>0.22</v>
      </c>
      <c r="I20" s="18">
        <v>164.06</v>
      </c>
      <c r="J20" s="19">
        <f t="shared" si="0"/>
        <v>1.64</v>
      </c>
    </row>
    <row r="21" spans="1:10">
      <c r="A21" s="14">
        <v>6</v>
      </c>
      <c r="B21" s="15" t="s">
        <v>29</v>
      </c>
      <c r="C21" s="20" t="s">
        <v>30</v>
      </c>
      <c r="D21" s="17" t="s">
        <v>19</v>
      </c>
      <c r="E21" s="16">
        <v>0.01</v>
      </c>
      <c r="F21" s="18">
        <v>3.64</v>
      </c>
      <c r="G21" s="18">
        <v>6.92</v>
      </c>
      <c r="H21" s="18">
        <v>0</v>
      </c>
      <c r="I21" s="18">
        <v>1055.8399999999999</v>
      </c>
      <c r="J21" s="19">
        <f t="shared" si="0"/>
        <v>10.56</v>
      </c>
    </row>
    <row r="22" spans="1:10">
      <c r="A22" s="14">
        <v>7</v>
      </c>
      <c r="B22" s="15" t="s">
        <v>31</v>
      </c>
      <c r="C22" s="20" t="s">
        <v>32</v>
      </c>
      <c r="D22" s="17" t="s">
        <v>19</v>
      </c>
      <c r="E22" s="16">
        <v>0.01</v>
      </c>
      <c r="F22" s="18">
        <v>3.64</v>
      </c>
      <c r="G22" s="18">
        <v>6.92</v>
      </c>
      <c r="H22" s="18">
        <v>0</v>
      </c>
      <c r="I22" s="18">
        <v>1055.8399999999999</v>
      </c>
      <c r="J22" s="19">
        <f t="shared" si="0"/>
        <v>10.56</v>
      </c>
    </row>
    <row r="23" spans="1:10">
      <c r="A23" s="11"/>
      <c r="B23" s="12"/>
      <c r="C23" s="21" t="s">
        <v>33</v>
      </c>
      <c r="D23" s="21"/>
      <c r="E23" s="21"/>
      <c r="F23" s="22">
        <f>SUM(F16:F22)</f>
        <v>34.25</v>
      </c>
      <c r="G23" s="22">
        <f>SUM(G16:G22)</f>
        <v>66.88</v>
      </c>
      <c r="H23" s="22">
        <f>SUM(H16:H22)</f>
        <v>0.45</v>
      </c>
      <c r="I23" s="22"/>
      <c r="J23" s="23">
        <f>SUM(J16:J22)</f>
        <v>101.58000000000001</v>
      </c>
    </row>
    <row r="24" spans="1:10">
      <c r="C24" s="6" t="s">
        <v>34</v>
      </c>
      <c r="D24" s="6"/>
    </row>
    <row r="25" spans="1:10">
      <c r="A25" s="14">
        <v>8</v>
      </c>
      <c r="B25" s="15" t="s">
        <v>35</v>
      </c>
      <c r="C25" s="20" t="s">
        <v>36</v>
      </c>
      <c r="D25" s="17" t="s">
        <v>37</v>
      </c>
      <c r="E25" s="16">
        <v>1</v>
      </c>
      <c r="F25" s="18">
        <v>8.9600000000000009</v>
      </c>
      <c r="G25" s="18">
        <v>0</v>
      </c>
      <c r="H25" s="18">
        <v>0</v>
      </c>
      <c r="I25" s="18">
        <v>8.9600000000000009</v>
      </c>
      <c r="J25" s="19">
        <f t="shared" ref="J25:J35" si="1">ROUND(E25*I25,2)</f>
        <v>8.9600000000000009</v>
      </c>
    </row>
    <row r="26" spans="1:10">
      <c r="A26" s="14">
        <v>9</v>
      </c>
      <c r="B26" s="15" t="s">
        <v>38</v>
      </c>
      <c r="C26" s="20" t="s">
        <v>39</v>
      </c>
      <c r="D26" s="17" t="s">
        <v>37</v>
      </c>
      <c r="E26" s="16">
        <v>1</v>
      </c>
      <c r="F26" s="18">
        <v>10.47</v>
      </c>
      <c r="G26" s="18">
        <v>0</v>
      </c>
      <c r="H26" s="18">
        <v>0</v>
      </c>
      <c r="I26" s="18">
        <v>10.47</v>
      </c>
      <c r="J26" s="19">
        <f t="shared" si="1"/>
        <v>10.47</v>
      </c>
    </row>
    <row r="27" spans="1:10">
      <c r="A27" s="14">
        <v>10</v>
      </c>
      <c r="B27" s="15" t="s">
        <v>40</v>
      </c>
      <c r="C27" s="20" t="s">
        <v>41</v>
      </c>
      <c r="D27" s="17" t="s">
        <v>37</v>
      </c>
      <c r="E27" s="16">
        <v>1</v>
      </c>
      <c r="F27" s="18">
        <v>9.49</v>
      </c>
      <c r="G27" s="18">
        <v>0</v>
      </c>
      <c r="H27" s="18">
        <v>0</v>
      </c>
      <c r="I27" s="18">
        <v>9.49</v>
      </c>
      <c r="J27" s="19">
        <f t="shared" si="1"/>
        <v>9.49</v>
      </c>
    </row>
    <row r="28" spans="1:10">
      <c r="A28" s="14">
        <v>11</v>
      </c>
      <c r="B28" s="15" t="s">
        <v>42</v>
      </c>
      <c r="C28" s="20" t="s">
        <v>43</v>
      </c>
      <c r="D28" s="17" t="s">
        <v>37</v>
      </c>
      <c r="E28" s="16">
        <v>1</v>
      </c>
      <c r="F28" s="18">
        <v>7.34</v>
      </c>
      <c r="G28" s="18">
        <v>0</v>
      </c>
      <c r="H28" s="18">
        <v>0</v>
      </c>
      <c r="I28" s="18">
        <v>7.34</v>
      </c>
      <c r="J28" s="19">
        <f t="shared" si="1"/>
        <v>7.34</v>
      </c>
    </row>
    <row r="29" spans="1:10" ht="24">
      <c r="A29" s="14">
        <v>12</v>
      </c>
      <c r="B29" s="15" t="s">
        <v>44</v>
      </c>
      <c r="C29" s="20" t="s">
        <v>45</v>
      </c>
      <c r="D29" s="17" t="s">
        <v>37</v>
      </c>
      <c r="E29" s="16">
        <v>1</v>
      </c>
      <c r="F29" s="18">
        <v>36.22</v>
      </c>
      <c r="G29" s="18">
        <v>68.27</v>
      </c>
      <c r="H29" s="18">
        <v>0.1</v>
      </c>
      <c r="I29" s="18">
        <v>104.59</v>
      </c>
      <c r="J29" s="19">
        <f t="shared" si="1"/>
        <v>104.59</v>
      </c>
    </row>
    <row r="30" spans="1:10" ht="24">
      <c r="A30" s="14">
        <v>13</v>
      </c>
      <c r="B30" s="15" t="s">
        <v>46</v>
      </c>
      <c r="C30" s="20" t="s">
        <v>47</v>
      </c>
      <c r="D30" s="17" t="s">
        <v>37</v>
      </c>
      <c r="E30" s="16">
        <v>1</v>
      </c>
      <c r="F30" s="18">
        <v>17.399999999999999</v>
      </c>
      <c r="G30" s="18">
        <v>76.59</v>
      </c>
      <c r="H30" s="18">
        <v>0</v>
      </c>
      <c r="I30" s="18">
        <v>93.99</v>
      </c>
      <c r="J30" s="19">
        <f t="shared" si="1"/>
        <v>93.99</v>
      </c>
    </row>
    <row r="31" spans="1:10" ht="24">
      <c r="A31" s="14">
        <v>14</v>
      </c>
      <c r="B31" s="15" t="s">
        <v>48</v>
      </c>
      <c r="C31" s="20" t="s">
        <v>49</v>
      </c>
      <c r="D31" s="17" t="s">
        <v>50</v>
      </c>
      <c r="E31" s="16">
        <v>1</v>
      </c>
      <c r="F31" s="18">
        <v>44.27</v>
      </c>
      <c r="G31" s="18">
        <v>142.6</v>
      </c>
      <c r="H31" s="18">
        <v>0</v>
      </c>
      <c r="I31" s="18">
        <v>186.87</v>
      </c>
      <c r="J31" s="19">
        <f t="shared" si="1"/>
        <v>186.87</v>
      </c>
    </row>
    <row r="32" spans="1:10" ht="24">
      <c r="A32" s="14">
        <v>15</v>
      </c>
      <c r="B32" s="15" t="s">
        <v>51</v>
      </c>
      <c r="C32" s="20" t="s">
        <v>52</v>
      </c>
      <c r="D32" s="17" t="s">
        <v>53</v>
      </c>
      <c r="E32" s="16">
        <v>1</v>
      </c>
      <c r="F32" s="18">
        <v>10.17</v>
      </c>
      <c r="G32" s="18">
        <v>1.98</v>
      </c>
      <c r="H32" s="18">
        <v>0</v>
      </c>
      <c r="I32" s="18">
        <v>12.15</v>
      </c>
      <c r="J32" s="19">
        <f t="shared" si="1"/>
        <v>12.15</v>
      </c>
    </row>
    <row r="33" spans="1:10">
      <c r="A33" s="14">
        <v>16</v>
      </c>
      <c r="B33" s="15" t="s">
        <v>54</v>
      </c>
      <c r="C33" s="20" t="s">
        <v>55</v>
      </c>
      <c r="D33" s="17" t="s">
        <v>53</v>
      </c>
      <c r="E33" s="16">
        <v>1</v>
      </c>
      <c r="F33" s="18">
        <v>0</v>
      </c>
      <c r="G33" s="18">
        <v>5.16</v>
      </c>
      <c r="H33" s="18">
        <v>0</v>
      </c>
      <c r="I33" s="18">
        <v>5.16</v>
      </c>
      <c r="J33" s="19">
        <f t="shared" si="1"/>
        <v>5.16</v>
      </c>
    </row>
    <row r="34" spans="1:10" ht="36">
      <c r="A34" s="14">
        <v>17</v>
      </c>
      <c r="B34" s="15" t="s">
        <v>56</v>
      </c>
      <c r="C34" s="20" t="s">
        <v>57</v>
      </c>
      <c r="D34" s="17" t="s">
        <v>53</v>
      </c>
      <c r="E34" s="16">
        <v>1</v>
      </c>
      <c r="F34" s="18">
        <v>7.24</v>
      </c>
      <c r="G34" s="18">
        <v>1.74</v>
      </c>
      <c r="H34" s="18">
        <v>7.0000000000000007E-2</v>
      </c>
      <c r="I34" s="18">
        <v>9.0500000000000007</v>
      </c>
      <c r="J34" s="19">
        <f t="shared" si="1"/>
        <v>9.0500000000000007</v>
      </c>
    </row>
    <row r="35" spans="1:10" ht="24">
      <c r="A35" s="14">
        <v>18</v>
      </c>
      <c r="B35" s="15" t="s">
        <v>58</v>
      </c>
      <c r="C35" s="20" t="s">
        <v>59</v>
      </c>
      <c r="D35" s="17" t="s">
        <v>37</v>
      </c>
      <c r="E35" s="16">
        <v>1</v>
      </c>
      <c r="F35" s="18">
        <v>0</v>
      </c>
      <c r="G35" s="18">
        <v>5.65</v>
      </c>
      <c r="H35" s="18">
        <v>0</v>
      </c>
      <c r="I35" s="18">
        <v>5.65</v>
      </c>
      <c r="J35" s="19">
        <f t="shared" si="1"/>
        <v>5.65</v>
      </c>
    </row>
    <row r="36" spans="1:10">
      <c r="A36" s="11"/>
      <c r="B36" s="12"/>
      <c r="C36" s="21" t="s">
        <v>60</v>
      </c>
      <c r="D36" s="21"/>
      <c r="E36" s="21"/>
      <c r="F36" s="22">
        <f>SUM(F25:F35)</f>
        <v>151.56</v>
      </c>
      <c r="G36" s="22">
        <f>SUM(G25:G35)</f>
        <v>301.99000000000007</v>
      </c>
      <c r="H36" s="22">
        <f>SUM(H25:H35)</f>
        <v>0.17</v>
      </c>
      <c r="I36" s="22"/>
      <c r="J36" s="23">
        <f>SUM(J25:J35)</f>
        <v>453.72</v>
      </c>
    </row>
    <row r="37" spans="1:10">
      <c r="C37" s="6" t="s">
        <v>61</v>
      </c>
      <c r="D37" s="6"/>
    </row>
    <row r="38" spans="1:10">
      <c r="A38" s="14">
        <v>19</v>
      </c>
      <c r="B38" s="15" t="s">
        <v>62</v>
      </c>
      <c r="C38" s="20" t="s">
        <v>63</v>
      </c>
      <c r="D38" s="17" t="s">
        <v>37</v>
      </c>
      <c r="E38" s="16">
        <v>1</v>
      </c>
      <c r="F38" s="18">
        <v>16.68</v>
      </c>
      <c r="G38" s="18">
        <v>0</v>
      </c>
      <c r="H38" s="18">
        <v>0</v>
      </c>
      <c r="I38" s="18">
        <v>16.68</v>
      </c>
      <c r="J38" s="19">
        <f>ROUND(E38*I38,2)</f>
        <v>16.68</v>
      </c>
    </row>
    <row r="39" spans="1:10" ht="24">
      <c r="A39" s="14">
        <v>20</v>
      </c>
      <c r="B39" s="15" t="s">
        <v>64</v>
      </c>
      <c r="C39" s="20" t="s">
        <v>65</v>
      </c>
      <c r="D39" s="17" t="s">
        <v>66</v>
      </c>
      <c r="E39" s="16">
        <v>1</v>
      </c>
      <c r="F39" s="18">
        <v>15.85</v>
      </c>
      <c r="G39" s="18">
        <v>111.07</v>
      </c>
      <c r="H39" s="18">
        <v>0.12</v>
      </c>
      <c r="I39" s="18">
        <v>127.04</v>
      </c>
      <c r="J39" s="19">
        <f>ROUND(E39*I39,2)</f>
        <v>127.04</v>
      </c>
    </row>
    <row r="40" spans="1:10">
      <c r="A40" s="14">
        <v>21</v>
      </c>
      <c r="B40" s="15" t="s">
        <v>67</v>
      </c>
      <c r="C40" s="20" t="s">
        <v>68</v>
      </c>
      <c r="D40" s="17" t="s">
        <v>37</v>
      </c>
      <c r="E40" s="16">
        <v>1</v>
      </c>
      <c r="F40" s="18">
        <v>11.42</v>
      </c>
      <c r="G40" s="18">
        <v>7.57</v>
      </c>
      <c r="H40" s="18">
        <v>0</v>
      </c>
      <c r="I40" s="18">
        <v>18.989999999999998</v>
      </c>
      <c r="J40" s="19">
        <f>ROUND(E40*I40,2)</f>
        <v>18.989999999999998</v>
      </c>
    </row>
    <row r="41" spans="1:10" ht="36">
      <c r="A41" s="14">
        <v>22</v>
      </c>
      <c r="B41" s="15" t="s">
        <v>69</v>
      </c>
      <c r="C41" s="20" t="s">
        <v>70</v>
      </c>
      <c r="D41" s="17" t="s">
        <v>37</v>
      </c>
      <c r="E41" s="16">
        <v>1</v>
      </c>
      <c r="F41" s="18">
        <v>21.34</v>
      </c>
      <c r="G41" s="18">
        <v>335.61</v>
      </c>
      <c r="H41" s="18">
        <v>0.06</v>
      </c>
      <c r="I41" s="18">
        <v>357.01</v>
      </c>
      <c r="J41" s="19">
        <f>ROUND(E41*I41,2)</f>
        <v>357.01</v>
      </c>
    </row>
    <row r="42" spans="1:10">
      <c r="A42" s="11"/>
      <c r="B42" s="12"/>
      <c r="C42" s="21" t="s">
        <v>71</v>
      </c>
      <c r="D42" s="21"/>
      <c r="E42" s="21"/>
      <c r="F42" s="22">
        <f>SUM(F38:F41)</f>
        <v>65.290000000000006</v>
      </c>
      <c r="G42" s="22">
        <f>SUM(G38:G41)</f>
        <v>454.25</v>
      </c>
      <c r="H42" s="22">
        <f>SUM(H38:H41)</f>
        <v>0.18</v>
      </c>
      <c r="I42" s="22"/>
      <c r="J42" s="23">
        <f>SUM(J38:J41)</f>
        <v>519.72</v>
      </c>
    </row>
    <row r="43" spans="1:10">
      <c r="C43" s="6" t="s">
        <v>72</v>
      </c>
      <c r="D43" s="6"/>
    </row>
    <row r="44" spans="1:10">
      <c r="A44" s="14">
        <v>23</v>
      </c>
      <c r="B44" s="15" t="s">
        <v>73</v>
      </c>
      <c r="C44" s="20" t="s">
        <v>74</v>
      </c>
      <c r="D44" s="17" t="s">
        <v>37</v>
      </c>
      <c r="E44" s="16">
        <v>1</v>
      </c>
      <c r="F44" s="18">
        <v>0</v>
      </c>
      <c r="G44" s="18">
        <v>88.54</v>
      </c>
      <c r="H44" s="18">
        <v>0</v>
      </c>
      <c r="I44" s="18">
        <v>88.54</v>
      </c>
      <c r="J44" s="19">
        <f>ROUND(E44*I44,2)</f>
        <v>88.54</v>
      </c>
    </row>
    <row r="45" spans="1:10">
      <c r="A45" s="14">
        <v>24</v>
      </c>
      <c r="B45" s="15" t="s">
        <v>75</v>
      </c>
      <c r="C45" s="20" t="s">
        <v>76</v>
      </c>
      <c r="D45" s="17" t="s">
        <v>37</v>
      </c>
      <c r="E45" s="16">
        <v>1</v>
      </c>
      <c r="F45" s="18">
        <v>10.67</v>
      </c>
      <c r="G45" s="18">
        <v>0.75</v>
      </c>
      <c r="H45" s="18">
        <v>0.17</v>
      </c>
      <c r="I45" s="18">
        <v>11.59</v>
      </c>
      <c r="J45" s="19">
        <f>ROUND(E45*I45,2)</f>
        <v>11.59</v>
      </c>
    </row>
    <row r="46" spans="1:10" ht="24">
      <c r="A46" s="14">
        <v>25</v>
      </c>
      <c r="B46" s="15" t="s">
        <v>77</v>
      </c>
      <c r="C46" s="20" t="s">
        <v>78</v>
      </c>
      <c r="D46" s="17" t="s">
        <v>37</v>
      </c>
      <c r="E46" s="16">
        <v>1</v>
      </c>
      <c r="F46" s="18">
        <v>0</v>
      </c>
      <c r="G46" s="18">
        <v>5.38</v>
      </c>
      <c r="H46" s="18">
        <v>0</v>
      </c>
      <c r="I46" s="18">
        <v>5.38</v>
      </c>
      <c r="J46" s="19">
        <f>ROUND(E46*I46,2)</f>
        <v>5.38</v>
      </c>
    </row>
    <row r="47" spans="1:10" ht="24">
      <c r="A47" s="14">
        <v>26</v>
      </c>
      <c r="B47" s="15" t="s">
        <v>79</v>
      </c>
      <c r="C47" s="20" t="s">
        <v>80</v>
      </c>
      <c r="D47" s="17" t="s">
        <v>37</v>
      </c>
      <c r="E47" s="16">
        <v>1</v>
      </c>
      <c r="F47" s="18">
        <v>38.24</v>
      </c>
      <c r="G47" s="18">
        <v>136.32</v>
      </c>
      <c r="H47" s="18">
        <v>0.17</v>
      </c>
      <c r="I47" s="18">
        <v>174.73</v>
      </c>
      <c r="J47" s="19">
        <f>ROUND(E47*I47,2)</f>
        <v>174.73</v>
      </c>
    </row>
    <row r="48" spans="1:10">
      <c r="A48" s="11"/>
      <c r="B48" s="12"/>
      <c r="C48" s="21" t="s">
        <v>81</v>
      </c>
      <c r="D48" s="21"/>
      <c r="E48" s="21"/>
      <c r="F48" s="22">
        <f>SUM(F44:F47)</f>
        <v>48.910000000000004</v>
      </c>
      <c r="G48" s="22">
        <f>SUM(G44:G47)</f>
        <v>230.99</v>
      </c>
      <c r="H48" s="22">
        <f>SUM(H44:H47)</f>
        <v>0.34</v>
      </c>
      <c r="I48" s="22"/>
      <c r="J48" s="23">
        <f>SUM(J44:J47)</f>
        <v>280.24</v>
      </c>
    </row>
    <row r="49" spans="1:10">
      <c r="C49" s="6" t="s">
        <v>82</v>
      </c>
      <c r="D49" s="6"/>
    </row>
    <row r="50" spans="1:10">
      <c r="A50" s="14">
        <v>27</v>
      </c>
      <c r="B50" s="15" t="s">
        <v>83</v>
      </c>
      <c r="C50" s="20" t="s">
        <v>84</v>
      </c>
      <c r="D50" s="17" t="s">
        <v>37</v>
      </c>
      <c r="E50" s="16">
        <v>1</v>
      </c>
      <c r="F50" s="18">
        <v>6.2</v>
      </c>
      <c r="G50" s="18">
        <v>0</v>
      </c>
      <c r="H50" s="18">
        <v>0</v>
      </c>
      <c r="I50" s="18">
        <v>6.2</v>
      </c>
      <c r="J50" s="19">
        <f t="shared" ref="J50:J70" si="2">ROUND(E50*I50,2)</f>
        <v>6.2</v>
      </c>
    </row>
    <row r="51" spans="1:10">
      <c r="A51" s="14">
        <v>28</v>
      </c>
      <c r="B51" s="15" t="s">
        <v>85</v>
      </c>
      <c r="C51" s="20" t="s">
        <v>86</v>
      </c>
      <c r="D51" s="17" t="s">
        <v>37</v>
      </c>
      <c r="E51" s="16">
        <v>1</v>
      </c>
      <c r="F51" s="18">
        <v>3.2</v>
      </c>
      <c r="G51" s="18">
        <v>0</v>
      </c>
      <c r="H51" s="18">
        <v>0</v>
      </c>
      <c r="I51" s="18">
        <v>3.2</v>
      </c>
      <c r="J51" s="19">
        <f t="shared" si="2"/>
        <v>3.2</v>
      </c>
    </row>
    <row r="52" spans="1:10">
      <c r="A52" s="14">
        <v>29</v>
      </c>
      <c r="B52" s="15" t="s">
        <v>87</v>
      </c>
      <c r="C52" s="20" t="s">
        <v>88</v>
      </c>
      <c r="D52" s="17" t="s">
        <v>37</v>
      </c>
      <c r="E52" s="16">
        <v>1</v>
      </c>
      <c r="F52" s="18">
        <v>5.26</v>
      </c>
      <c r="G52" s="18">
        <v>0</v>
      </c>
      <c r="H52" s="18">
        <v>0</v>
      </c>
      <c r="I52" s="18">
        <v>5.26</v>
      </c>
      <c r="J52" s="19">
        <f t="shared" si="2"/>
        <v>5.26</v>
      </c>
    </row>
    <row r="53" spans="1:10">
      <c r="A53" s="14">
        <v>30</v>
      </c>
      <c r="B53" s="15" t="s">
        <v>89</v>
      </c>
      <c r="C53" s="20" t="s">
        <v>90</v>
      </c>
      <c r="D53" s="17" t="s">
        <v>37</v>
      </c>
      <c r="E53" s="16">
        <v>1</v>
      </c>
      <c r="F53" s="18">
        <v>5.26</v>
      </c>
      <c r="G53" s="18">
        <v>0</v>
      </c>
      <c r="H53" s="18">
        <v>0</v>
      </c>
      <c r="I53" s="18">
        <v>5.26</v>
      </c>
      <c r="J53" s="19">
        <f t="shared" si="2"/>
        <v>5.26</v>
      </c>
    </row>
    <row r="54" spans="1:10">
      <c r="A54" s="14">
        <v>31</v>
      </c>
      <c r="B54" s="15" t="s">
        <v>91</v>
      </c>
      <c r="C54" s="20" t="s">
        <v>92</v>
      </c>
      <c r="D54" s="17" t="s">
        <v>24</v>
      </c>
      <c r="E54" s="16">
        <v>0.01</v>
      </c>
      <c r="F54" s="18">
        <v>0.62</v>
      </c>
      <c r="G54" s="18">
        <v>0</v>
      </c>
      <c r="H54" s="18">
        <v>0</v>
      </c>
      <c r="I54" s="18">
        <v>61.8</v>
      </c>
      <c r="J54" s="19">
        <f t="shared" si="2"/>
        <v>0.62</v>
      </c>
    </row>
    <row r="55" spans="1:10">
      <c r="A55" s="14">
        <v>32</v>
      </c>
      <c r="B55" s="15" t="s">
        <v>93</v>
      </c>
      <c r="C55" s="20" t="s">
        <v>94</v>
      </c>
      <c r="D55" s="17" t="s">
        <v>24</v>
      </c>
      <c r="E55" s="16">
        <v>0.01</v>
      </c>
      <c r="F55" s="18">
        <v>4.75</v>
      </c>
      <c r="G55" s="18">
        <v>3.79</v>
      </c>
      <c r="H55" s="18">
        <v>0</v>
      </c>
      <c r="I55" s="18">
        <v>853.76</v>
      </c>
      <c r="J55" s="19">
        <f t="shared" si="2"/>
        <v>8.5399999999999991</v>
      </c>
    </row>
    <row r="56" spans="1:10">
      <c r="A56" s="14">
        <v>33</v>
      </c>
      <c r="B56" s="15" t="s">
        <v>95</v>
      </c>
      <c r="C56" s="20" t="s">
        <v>96</v>
      </c>
      <c r="D56" s="17" t="s">
        <v>37</v>
      </c>
      <c r="E56" s="16">
        <v>1</v>
      </c>
      <c r="F56" s="18">
        <v>35.08</v>
      </c>
      <c r="G56" s="18">
        <v>6.95</v>
      </c>
      <c r="H56" s="18">
        <v>0</v>
      </c>
      <c r="I56" s="18">
        <v>42.03</v>
      </c>
      <c r="J56" s="19">
        <f t="shared" si="2"/>
        <v>42.03</v>
      </c>
    </row>
    <row r="57" spans="1:10">
      <c r="A57" s="14">
        <v>34</v>
      </c>
      <c r="B57" s="15" t="s">
        <v>97</v>
      </c>
      <c r="C57" s="20" t="s">
        <v>98</v>
      </c>
      <c r="D57" s="17" t="s">
        <v>37</v>
      </c>
      <c r="E57" s="16">
        <v>1</v>
      </c>
      <c r="F57" s="18">
        <v>73.31</v>
      </c>
      <c r="G57" s="18">
        <v>6.91</v>
      </c>
      <c r="H57" s="18">
        <v>0.52</v>
      </c>
      <c r="I57" s="18">
        <v>80.739999999999995</v>
      </c>
      <c r="J57" s="19">
        <f t="shared" si="2"/>
        <v>80.739999999999995</v>
      </c>
    </row>
    <row r="58" spans="1:10">
      <c r="A58" s="14">
        <v>35</v>
      </c>
      <c r="B58" s="15" t="s">
        <v>99</v>
      </c>
      <c r="C58" s="20" t="s">
        <v>100</v>
      </c>
      <c r="D58" s="17" t="s">
        <v>37</v>
      </c>
      <c r="E58" s="16">
        <v>1</v>
      </c>
      <c r="F58" s="18">
        <v>500.2</v>
      </c>
      <c r="G58" s="18">
        <v>14.1</v>
      </c>
      <c r="H58" s="18">
        <v>38.9</v>
      </c>
      <c r="I58" s="18">
        <v>553.20000000000005</v>
      </c>
      <c r="J58" s="19">
        <f t="shared" si="2"/>
        <v>553.20000000000005</v>
      </c>
    </row>
    <row r="59" spans="1:10" ht="24">
      <c r="A59" s="14">
        <v>36</v>
      </c>
      <c r="B59" s="15" t="s">
        <v>101</v>
      </c>
      <c r="C59" s="20" t="s">
        <v>102</v>
      </c>
      <c r="D59" s="17" t="s">
        <v>103</v>
      </c>
      <c r="E59" s="16">
        <v>1</v>
      </c>
      <c r="F59" s="18">
        <v>136.13999999999999</v>
      </c>
      <c r="G59" s="18">
        <v>16.62</v>
      </c>
      <c r="H59" s="18">
        <v>28.55</v>
      </c>
      <c r="I59" s="18">
        <v>181.31</v>
      </c>
      <c r="J59" s="19">
        <f t="shared" si="2"/>
        <v>181.31</v>
      </c>
    </row>
    <row r="60" spans="1:10">
      <c r="A60" s="14">
        <v>37</v>
      </c>
      <c r="B60" s="15" t="s">
        <v>104</v>
      </c>
      <c r="C60" s="20" t="s">
        <v>105</v>
      </c>
      <c r="D60" s="17" t="s">
        <v>37</v>
      </c>
      <c r="E60" s="16">
        <v>1</v>
      </c>
      <c r="F60" s="18">
        <v>35.28</v>
      </c>
      <c r="G60" s="18">
        <v>3.23</v>
      </c>
      <c r="H60" s="18">
        <v>5.19</v>
      </c>
      <c r="I60" s="18">
        <v>43.7</v>
      </c>
      <c r="J60" s="19">
        <f t="shared" si="2"/>
        <v>43.7</v>
      </c>
    </row>
    <row r="61" spans="1:10">
      <c r="A61" s="14">
        <v>38</v>
      </c>
      <c r="B61" s="15" t="s">
        <v>106</v>
      </c>
      <c r="C61" s="20" t="s">
        <v>107</v>
      </c>
      <c r="D61" s="17" t="s">
        <v>53</v>
      </c>
      <c r="E61" s="16">
        <v>1</v>
      </c>
      <c r="F61" s="18">
        <v>8.0399999999999991</v>
      </c>
      <c r="G61" s="18">
        <v>2.4500000000000002</v>
      </c>
      <c r="H61" s="18">
        <v>0.16</v>
      </c>
      <c r="I61" s="18">
        <v>10.65</v>
      </c>
      <c r="J61" s="19">
        <f t="shared" si="2"/>
        <v>10.65</v>
      </c>
    </row>
    <row r="62" spans="1:10">
      <c r="A62" s="14">
        <v>39</v>
      </c>
      <c r="B62" s="15" t="s">
        <v>108</v>
      </c>
      <c r="C62" s="20" t="s">
        <v>109</v>
      </c>
      <c r="D62" s="17" t="s">
        <v>103</v>
      </c>
      <c r="E62" s="16">
        <v>1</v>
      </c>
      <c r="F62" s="18">
        <v>127.93</v>
      </c>
      <c r="G62" s="18">
        <v>27.62</v>
      </c>
      <c r="H62" s="18">
        <v>2.4700000000000002</v>
      </c>
      <c r="I62" s="18">
        <v>158.02000000000001</v>
      </c>
      <c r="J62" s="19">
        <f t="shared" si="2"/>
        <v>158.02000000000001</v>
      </c>
    </row>
    <row r="63" spans="1:10" ht="24">
      <c r="A63" s="14">
        <v>40</v>
      </c>
      <c r="B63" s="15" t="s">
        <v>110</v>
      </c>
      <c r="C63" s="20" t="s">
        <v>111</v>
      </c>
      <c r="D63" s="17" t="s">
        <v>103</v>
      </c>
      <c r="E63" s="16">
        <v>1</v>
      </c>
      <c r="F63" s="18">
        <v>70.44</v>
      </c>
      <c r="G63" s="18">
        <v>4.9800000000000004</v>
      </c>
      <c r="H63" s="18">
        <v>0.16</v>
      </c>
      <c r="I63" s="18">
        <v>75.58</v>
      </c>
      <c r="J63" s="19">
        <f t="shared" si="2"/>
        <v>75.58</v>
      </c>
    </row>
    <row r="64" spans="1:10" ht="24">
      <c r="A64" s="14">
        <v>41</v>
      </c>
      <c r="B64" s="15" t="s">
        <v>112</v>
      </c>
      <c r="C64" s="20" t="s">
        <v>113</v>
      </c>
      <c r="D64" s="17" t="s">
        <v>103</v>
      </c>
      <c r="E64" s="16">
        <v>1</v>
      </c>
      <c r="F64" s="18">
        <v>45.4</v>
      </c>
      <c r="G64" s="18">
        <v>3.93</v>
      </c>
      <c r="H64" s="18">
        <v>0.16</v>
      </c>
      <c r="I64" s="18">
        <v>49.49</v>
      </c>
      <c r="J64" s="19">
        <f t="shared" si="2"/>
        <v>49.49</v>
      </c>
    </row>
    <row r="65" spans="1:10">
      <c r="A65" s="14">
        <v>42</v>
      </c>
      <c r="B65" s="15" t="s">
        <v>114</v>
      </c>
      <c r="C65" s="20" t="s">
        <v>115</v>
      </c>
      <c r="D65" s="17" t="s">
        <v>103</v>
      </c>
      <c r="E65" s="16">
        <v>1</v>
      </c>
      <c r="F65" s="18">
        <v>9.0500000000000007</v>
      </c>
      <c r="G65" s="18">
        <v>0.4</v>
      </c>
      <c r="H65" s="18">
        <v>0</v>
      </c>
      <c r="I65" s="18">
        <v>9.4499999999999993</v>
      </c>
      <c r="J65" s="19">
        <f t="shared" si="2"/>
        <v>9.4499999999999993</v>
      </c>
    </row>
    <row r="66" spans="1:10" ht="24">
      <c r="A66" s="14">
        <v>43</v>
      </c>
      <c r="B66" s="15" t="s">
        <v>116</v>
      </c>
      <c r="C66" s="20" t="s">
        <v>117</v>
      </c>
      <c r="D66" s="17" t="s">
        <v>103</v>
      </c>
      <c r="E66" s="16">
        <v>1</v>
      </c>
      <c r="F66" s="18">
        <v>9.25</v>
      </c>
      <c r="G66" s="18">
        <v>3.21</v>
      </c>
      <c r="H66" s="18">
        <v>0.83</v>
      </c>
      <c r="I66" s="18">
        <v>13.29</v>
      </c>
      <c r="J66" s="19">
        <f t="shared" si="2"/>
        <v>13.29</v>
      </c>
    </row>
    <row r="67" spans="1:10" ht="36">
      <c r="A67" s="14">
        <v>44</v>
      </c>
      <c r="B67" s="15" t="s">
        <v>118</v>
      </c>
      <c r="C67" s="20" t="s">
        <v>119</v>
      </c>
      <c r="D67" s="17" t="s">
        <v>120</v>
      </c>
      <c r="E67" s="16">
        <v>1</v>
      </c>
      <c r="F67" s="18">
        <v>668.35</v>
      </c>
      <c r="G67" s="18">
        <v>111.11</v>
      </c>
      <c r="H67" s="18">
        <v>0</v>
      </c>
      <c r="I67" s="18">
        <v>779.46</v>
      </c>
      <c r="J67" s="19">
        <f t="shared" si="2"/>
        <v>779.46</v>
      </c>
    </row>
    <row r="68" spans="1:10">
      <c r="A68" s="14">
        <v>45</v>
      </c>
      <c r="B68" s="15" t="s">
        <v>121</v>
      </c>
      <c r="C68" s="20" t="s">
        <v>122</v>
      </c>
      <c r="D68" s="17" t="s">
        <v>37</v>
      </c>
      <c r="E68" s="16">
        <v>1</v>
      </c>
      <c r="F68" s="18">
        <v>2.5</v>
      </c>
      <c r="G68" s="18">
        <v>0</v>
      </c>
      <c r="H68" s="18">
        <v>0</v>
      </c>
      <c r="I68" s="18">
        <v>2.5</v>
      </c>
      <c r="J68" s="19">
        <f t="shared" si="2"/>
        <v>2.5</v>
      </c>
    </row>
    <row r="69" spans="1:10">
      <c r="A69" s="14">
        <v>46</v>
      </c>
      <c r="B69" s="15" t="s">
        <v>123</v>
      </c>
      <c r="C69" s="20" t="s">
        <v>124</v>
      </c>
      <c r="D69" s="17" t="s">
        <v>125</v>
      </c>
      <c r="E69" s="16">
        <v>1</v>
      </c>
      <c r="F69" s="18">
        <v>14.49</v>
      </c>
      <c r="G69" s="18">
        <v>0</v>
      </c>
      <c r="H69" s="18">
        <v>0</v>
      </c>
      <c r="I69" s="18">
        <v>14.49</v>
      </c>
      <c r="J69" s="19">
        <f t="shared" si="2"/>
        <v>14.49</v>
      </c>
    </row>
    <row r="70" spans="1:10" ht="24">
      <c r="A70" s="14">
        <v>47</v>
      </c>
      <c r="B70" s="15" t="s">
        <v>126</v>
      </c>
      <c r="C70" s="20" t="s">
        <v>127</v>
      </c>
      <c r="D70" s="17" t="s">
        <v>125</v>
      </c>
      <c r="E70" s="16">
        <v>1</v>
      </c>
      <c r="F70" s="18">
        <v>11.46</v>
      </c>
      <c r="G70" s="18">
        <v>0</v>
      </c>
      <c r="H70" s="18">
        <v>0</v>
      </c>
      <c r="I70" s="18">
        <v>11.46</v>
      </c>
      <c r="J70" s="19">
        <f t="shared" si="2"/>
        <v>11.46</v>
      </c>
    </row>
    <row r="71" spans="1:10">
      <c r="A71" s="11"/>
      <c r="B71" s="12"/>
      <c r="C71" s="21" t="s">
        <v>128</v>
      </c>
      <c r="D71" s="21"/>
      <c r="E71" s="21"/>
      <c r="F71" s="22">
        <f>SUM(F50:F70)</f>
        <v>1772.2100000000003</v>
      </c>
      <c r="G71" s="22">
        <f>SUM(G50:G70)</f>
        <v>205.3</v>
      </c>
      <c r="H71" s="22">
        <f>SUM(H50:H70)</f>
        <v>76.939999999999984</v>
      </c>
      <c r="I71" s="22"/>
      <c r="J71" s="23">
        <f>SUM(J50:J70)</f>
        <v>2054.4500000000003</v>
      </c>
    </row>
    <row r="72" spans="1:10">
      <c r="A72" s="6"/>
      <c r="B72" s="6" t="s">
        <v>129</v>
      </c>
      <c r="C72" s="6"/>
      <c r="D72" s="6"/>
      <c r="E72" s="6"/>
      <c r="F72" s="7">
        <f>SUM(F23,F36,F42,F48,F71)</f>
        <v>2072.2200000000003</v>
      </c>
      <c r="G72" s="7">
        <f>SUM(G23,G36,G42,G48,G71)</f>
        <v>1259.4100000000001</v>
      </c>
      <c r="H72" s="7">
        <f>SUM(H23,H36,H42,H48,H71)</f>
        <v>78.079999999999984</v>
      </c>
      <c r="I72" s="7"/>
      <c r="J72" s="7">
        <f>SUM(J23,J36,J42,J48,J71)</f>
        <v>3409.71</v>
      </c>
    </row>
    <row r="73" spans="1:10">
      <c r="A73" s="24"/>
      <c r="B73" s="21"/>
      <c r="C73" s="21" t="s">
        <v>130</v>
      </c>
      <c r="D73" s="27">
        <v>0.21</v>
      </c>
      <c r="E73" s="21"/>
      <c r="F73" s="22"/>
      <c r="G73" s="22"/>
      <c r="H73" s="22"/>
      <c r="I73" s="22"/>
      <c r="J73" s="23">
        <f>ROUND(J72*0.21,2)</f>
        <v>716.04</v>
      </c>
    </row>
    <row r="74" spans="1:10">
      <c r="A74" s="21"/>
      <c r="B74" s="21" t="s">
        <v>131</v>
      </c>
      <c r="C74" s="21"/>
      <c r="D74" s="21"/>
      <c r="E74" s="21"/>
      <c r="F74" s="22"/>
      <c r="G74" s="22"/>
      <c r="H74" s="22"/>
      <c r="I74" s="22"/>
      <c r="J74" s="22">
        <f>J72+J73</f>
        <v>4125.75</v>
      </c>
    </row>
    <row r="75" spans="1:10">
      <c r="A75" s="6"/>
      <c r="B75" s="6"/>
      <c r="C75" s="6"/>
      <c r="D75" s="6"/>
      <c r="E75" s="6"/>
      <c r="F75" s="7"/>
      <c r="G75" s="7"/>
      <c r="H75" s="7"/>
      <c r="I75" s="7"/>
      <c r="J75" s="7"/>
    </row>
    <row r="76" spans="1:10" ht="15" customHeight="1">
      <c r="C76" s="13"/>
      <c r="F76" s="28" t="s">
        <v>137</v>
      </c>
      <c r="G76" s="29"/>
      <c r="H76" s="29"/>
      <c r="I76" s="30"/>
      <c r="J76" s="25">
        <v>0</v>
      </c>
    </row>
    <row r="77" spans="1:10" ht="15" customHeight="1">
      <c r="F77" s="28" t="s">
        <v>138</v>
      </c>
      <c r="G77" s="29"/>
      <c r="H77" s="29"/>
      <c r="I77" s="30"/>
      <c r="J77" s="26">
        <f>ROUND(J72*J76,2)</f>
        <v>0</v>
      </c>
    </row>
    <row r="78" spans="1:10" ht="12.75">
      <c r="F78" s="28" t="s">
        <v>139</v>
      </c>
      <c r="G78" s="29"/>
      <c r="H78" s="29"/>
      <c r="I78" s="30"/>
      <c r="J78" s="26">
        <f>+J77*0.21</f>
        <v>0</v>
      </c>
    </row>
    <row r="79" spans="1:10" ht="12.75">
      <c r="F79" s="28" t="s">
        <v>140</v>
      </c>
      <c r="G79" s="29"/>
      <c r="H79" s="29"/>
      <c r="I79" s="30"/>
      <c r="J79" s="26">
        <f>ROUND(J77+J78,2)</f>
        <v>0</v>
      </c>
    </row>
  </sheetData>
  <mergeCells count="21">
    <mergeCell ref="C13:C14"/>
    <mergeCell ref="D13:D14"/>
    <mergeCell ref="E13:E14"/>
    <mergeCell ref="F76:I76"/>
    <mergeCell ref="F77:I77"/>
    <mergeCell ref="F78:I78"/>
    <mergeCell ref="F79:I79"/>
    <mergeCell ref="F1:J1"/>
    <mergeCell ref="F2:J2"/>
    <mergeCell ref="A9:B9"/>
    <mergeCell ref="C9:J9"/>
    <mergeCell ref="A10:B10"/>
    <mergeCell ref="C10:J10"/>
    <mergeCell ref="A11:B11"/>
    <mergeCell ref="C11:J11"/>
    <mergeCell ref="I13:I14"/>
    <mergeCell ref="J13:J14"/>
    <mergeCell ref="A12:B12"/>
    <mergeCell ref="F13:H13"/>
    <mergeCell ref="A13:A14"/>
    <mergeCell ref="B13:B14"/>
  </mergeCells>
  <pageMargins left="0.55118110236220474" right="0.15748031496062992" top="0.55118110236220474" bottom="0.55118110236220474" header="0.31496062992125984" footer="0.31496062992125984"/>
  <pageSetup orientation="landscape" r:id="rId1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Pavydienė</dc:creator>
  <cp:lastModifiedBy>Kęstutis Kliopovas</cp:lastModifiedBy>
  <cp:lastPrinted>2025-03-27T08:10:02Z</cp:lastPrinted>
  <dcterms:created xsi:type="dcterms:W3CDTF">2025-03-27T08:01:23Z</dcterms:created>
  <dcterms:modified xsi:type="dcterms:W3CDTF">2025-04-08T12:26:12Z</dcterms:modified>
</cp:coreProperties>
</file>